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2500" windowHeight="8020" activeTab="1"/>
  </bookViews>
  <sheets>
    <sheet name="Sheet2 (2)" sheetId="3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F5" i="2" a="1"/>
  <c r="F5" s="1"/>
  <c r="F6" a="1"/>
  <c r="F6" s="1"/>
  <c r="F7" a="1"/>
  <c r="F7" s="1"/>
  <c r="F8" a="1"/>
  <c r="F8" s="1"/>
  <c r="F9" a="1"/>
  <c r="F9" s="1"/>
  <c r="F10" a="1"/>
  <c r="F10" s="1"/>
  <c r="F11" a="1"/>
  <c r="F11" s="1"/>
  <c r="F12" a="1"/>
  <c r="F12" s="1"/>
  <c r="F13" a="1"/>
  <c r="F13" s="1"/>
  <c r="F14" a="1"/>
  <c r="F14" s="1"/>
  <c r="F15" a="1"/>
  <c r="F15" s="1"/>
  <c r="F16" a="1"/>
  <c r="F16" s="1"/>
  <c r="F17" a="1"/>
  <c r="F17" s="1"/>
  <c r="F18" a="1"/>
  <c r="F18" s="1"/>
  <c r="F19" a="1"/>
  <c r="F19" s="1"/>
  <c r="F20" a="1"/>
  <c r="F20" s="1"/>
  <c r="F21" a="1"/>
  <c r="F21" s="1"/>
  <c r="F22" a="1"/>
  <c r="F22" s="1"/>
  <c r="F23" a="1"/>
  <c r="F23" s="1"/>
  <c r="F4" a="1"/>
  <c r="F4" s="1"/>
</calcChain>
</file>

<file path=xl/sharedStrings.xml><?xml version="1.0" encoding="utf-8"?>
<sst xmlns="http://schemas.openxmlformats.org/spreadsheetml/2006/main" count="147" uniqueCount="43">
  <si>
    <t>EGP</t>
  </si>
  <si>
    <t>USD</t>
  </si>
  <si>
    <t>EUR</t>
  </si>
  <si>
    <t>GBP</t>
  </si>
  <si>
    <t>BANK</t>
  </si>
  <si>
    <t>CASH</t>
  </si>
  <si>
    <t>CHQ_IN</t>
  </si>
  <si>
    <t>CHQ_EX</t>
  </si>
  <si>
    <t>صم</t>
  </si>
  <si>
    <t>صد</t>
  </si>
  <si>
    <t>صر</t>
  </si>
  <si>
    <t>صس</t>
  </si>
  <si>
    <t>المصدر</t>
  </si>
  <si>
    <t>الوسيط</t>
  </si>
  <si>
    <t>العملة</t>
  </si>
  <si>
    <t>الاختصار</t>
  </si>
  <si>
    <t>الحساب</t>
  </si>
  <si>
    <t>بم</t>
  </si>
  <si>
    <t>بد</t>
  </si>
  <si>
    <t>بر</t>
  </si>
  <si>
    <t>بس</t>
  </si>
  <si>
    <t>دم</t>
  </si>
  <si>
    <t>دد</t>
  </si>
  <si>
    <t>در</t>
  </si>
  <si>
    <t>دس</t>
  </si>
  <si>
    <t>قم</t>
  </si>
  <si>
    <t>قد</t>
  </si>
  <si>
    <t>قر</t>
  </si>
  <si>
    <t>قس</t>
  </si>
  <si>
    <t>صندوق بالجنيه</t>
  </si>
  <si>
    <t>بنك بالجنيه</t>
  </si>
  <si>
    <t>أوراق دفع بالجنيه</t>
  </si>
  <si>
    <t>أوراق قبض بالجنيه</t>
  </si>
  <si>
    <t>النطاق المتغير</t>
  </si>
  <si>
    <t>المطلوب</t>
  </si>
  <si>
    <t>النطاق الثابت</t>
  </si>
  <si>
    <t>المطلوب تعديل معادلة الصفيف لو الخلية A تساوى أى قيمة من قيم النطاق                        'Sheet2  (2)'!$D$3:$D$18</t>
  </si>
  <si>
    <t>تكون النتيجة "" واذا لم يتحقق الشرط تنفذ المعادلة كما كانت</t>
  </si>
  <si>
    <t>الفكرة تكمن فى عمل القيد المحاسبى المزدوج فبدون تعقيد المطلوب هو تعطيل المعادلة اذا كان احد طرفى القيد هو حساب من حسابات النقدية وما فى حكمها ( نقدية أو بنوك أو اوراق دفع أو اوراق قبض )</t>
  </si>
  <si>
    <t>تعطى ""</t>
  </si>
  <si>
    <t>بريد</t>
  </si>
  <si>
    <t>انتقال</t>
  </si>
  <si>
    <t>سفر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</si>
</sst>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rightToLeft="1" topLeftCell="A5" workbookViewId="0">
      <selection activeCell="D18" sqref="D18"/>
    </sheetView>
  </sheetViews>
  <sheetFormatPr defaultColWidth="8.9140625" defaultRowHeight="14"/>
  <cols>
    <col min="1" max="4" width="8.9140625" style="13"/>
    <col min="5" max="5" width="15" style="13" customWidth="1"/>
    <col min="6" max="16384" width="8.9140625" style="13"/>
  </cols>
  <sheetData>
    <row r="1" spans="1:5" ht="14.5" thickBot="1">
      <c r="A1" s="17" t="s">
        <v>35</v>
      </c>
      <c r="B1" s="17"/>
      <c r="C1" s="17"/>
      <c r="D1" s="17"/>
      <c r="E1" s="17"/>
    </row>
    <row r="2" spans="1:5">
      <c r="A2" s="4" t="s">
        <v>12</v>
      </c>
      <c r="B2" s="5" t="s">
        <v>13</v>
      </c>
      <c r="C2" s="5" t="s">
        <v>14</v>
      </c>
      <c r="D2" s="5" t="s">
        <v>15</v>
      </c>
      <c r="E2" s="6" t="s">
        <v>16</v>
      </c>
    </row>
    <row r="3" spans="1:5">
      <c r="A3" s="7" t="s">
        <v>5</v>
      </c>
      <c r="B3" s="8"/>
      <c r="C3" s="8" t="s">
        <v>0</v>
      </c>
      <c r="D3" s="8" t="s">
        <v>8</v>
      </c>
      <c r="E3" s="9" t="s">
        <v>29</v>
      </c>
    </row>
    <row r="4" spans="1:5">
      <c r="A4" s="7" t="s">
        <v>5</v>
      </c>
      <c r="B4" s="8"/>
      <c r="C4" s="8" t="s">
        <v>1</v>
      </c>
      <c r="D4" s="8" t="s">
        <v>9</v>
      </c>
      <c r="E4" s="9"/>
    </row>
    <row r="5" spans="1:5">
      <c r="A5" s="7" t="s">
        <v>5</v>
      </c>
      <c r="B5" s="8"/>
      <c r="C5" s="8" t="s">
        <v>2</v>
      </c>
      <c r="D5" s="8" t="s">
        <v>10</v>
      </c>
      <c r="E5" s="9"/>
    </row>
    <row r="6" spans="1:5">
      <c r="A6" s="7" t="s">
        <v>5</v>
      </c>
      <c r="B6" s="8"/>
      <c r="C6" s="8" t="s">
        <v>3</v>
      </c>
      <c r="D6" s="8" t="s">
        <v>11</v>
      </c>
      <c r="E6" s="9"/>
    </row>
    <row r="7" spans="1:5">
      <c r="A7" s="7" t="s">
        <v>4</v>
      </c>
      <c r="B7" s="8"/>
      <c r="C7" s="8" t="s">
        <v>0</v>
      </c>
      <c r="D7" s="8" t="s">
        <v>17</v>
      </c>
      <c r="E7" s="9" t="s">
        <v>30</v>
      </c>
    </row>
    <row r="8" spans="1:5">
      <c r="A8" s="7" t="s">
        <v>4</v>
      </c>
      <c r="B8" s="8"/>
      <c r="C8" s="8" t="s">
        <v>1</v>
      </c>
      <c r="D8" s="8" t="s">
        <v>18</v>
      </c>
      <c r="E8" s="9"/>
    </row>
    <row r="9" spans="1:5">
      <c r="A9" s="7" t="s">
        <v>4</v>
      </c>
      <c r="B9" s="8"/>
      <c r="C9" s="8" t="s">
        <v>2</v>
      </c>
      <c r="D9" s="8" t="s">
        <v>19</v>
      </c>
      <c r="E9" s="9"/>
    </row>
    <row r="10" spans="1:5" ht="14.4" customHeight="1">
      <c r="A10" s="7" t="s">
        <v>4</v>
      </c>
      <c r="B10" s="8"/>
      <c r="C10" s="8" t="s">
        <v>3</v>
      </c>
      <c r="D10" s="8" t="s">
        <v>20</v>
      </c>
      <c r="E10" s="9"/>
    </row>
    <row r="11" spans="1:5" ht="14.4" customHeight="1">
      <c r="A11" s="7" t="s">
        <v>6</v>
      </c>
      <c r="B11" s="8"/>
      <c r="C11" s="8" t="s">
        <v>0</v>
      </c>
      <c r="D11" s="8" t="s">
        <v>21</v>
      </c>
      <c r="E11" s="9" t="s">
        <v>31</v>
      </c>
    </row>
    <row r="12" spans="1:5" ht="14.4" customHeight="1">
      <c r="A12" s="7" t="s">
        <v>6</v>
      </c>
      <c r="B12" s="8"/>
      <c r="C12" s="8" t="s">
        <v>1</v>
      </c>
      <c r="D12" s="8" t="s">
        <v>22</v>
      </c>
      <c r="E12" s="9"/>
    </row>
    <row r="13" spans="1:5" ht="14.4" customHeight="1">
      <c r="A13" s="7" t="s">
        <v>6</v>
      </c>
      <c r="B13" s="8"/>
      <c r="C13" s="8" t="s">
        <v>2</v>
      </c>
      <c r="D13" s="8" t="s">
        <v>23</v>
      </c>
      <c r="E13" s="9"/>
    </row>
    <row r="14" spans="1:5" ht="14.4" customHeight="1">
      <c r="A14" s="7" t="s">
        <v>6</v>
      </c>
      <c r="B14" s="8"/>
      <c r="C14" s="8" t="s">
        <v>3</v>
      </c>
      <c r="D14" s="8" t="s">
        <v>24</v>
      </c>
      <c r="E14" s="9"/>
    </row>
    <row r="15" spans="1:5" ht="14.4" customHeight="1">
      <c r="A15" s="7" t="s">
        <v>7</v>
      </c>
      <c r="B15" s="8"/>
      <c r="C15" s="8" t="s">
        <v>0</v>
      </c>
      <c r="D15" s="8" t="s">
        <v>25</v>
      </c>
      <c r="E15" s="9" t="s">
        <v>32</v>
      </c>
    </row>
    <row r="16" spans="1:5" ht="14.4" customHeight="1">
      <c r="A16" s="7" t="s">
        <v>7</v>
      </c>
      <c r="B16" s="8"/>
      <c r="C16" s="8" t="s">
        <v>1</v>
      </c>
      <c r="D16" s="8" t="s">
        <v>26</v>
      </c>
      <c r="E16" s="9"/>
    </row>
    <row r="17" spans="1:5" ht="14.4" customHeight="1">
      <c r="A17" s="7" t="s">
        <v>7</v>
      </c>
      <c r="B17" s="8"/>
      <c r="C17" s="8" t="s">
        <v>2</v>
      </c>
      <c r="D17" s="8" t="s">
        <v>27</v>
      </c>
      <c r="E17" s="9"/>
    </row>
    <row r="18" spans="1:5" ht="15" customHeight="1" thickBot="1">
      <c r="A18" s="10" t="s">
        <v>7</v>
      </c>
      <c r="B18" s="11"/>
      <c r="C18" s="11" t="s">
        <v>3</v>
      </c>
      <c r="D18" s="11" t="s">
        <v>28</v>
      </c>
      <c r="E18" s="1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rightToLeft="1" tabSelected="1" topLeftCell="A10" workbookViewId="0">
      <selection activeCell="F15" sqref="F15"/>
    </sheetView>
  </sheetViews>
  <sheetFormatPr defaultColWidth="8.9140625" defaultRowHeight="14"/>
  <cols>
    <col min="1" max="1" width="8.9140625" style="1"/>
    <col min="2" max="2" width="5.75" style="14" customWidth="1"/>
    <col min="3" max="16384" width="8.9140625" style="1"/>
  </cols>
  <sheetData>
    <row r="1" spans="1:11" s="14" customFormat="1" ht="52.75" customHeight="1">
      <c r="A1" s="19" t="s">
        <v>38</v>
      </c>
      <c r="B1" s="19"/>
      <c r="C1" s="19"/>
      <c r="D1" s="19"/>
      <c r="E1" s="19"/>
      <c r="F1" s="19"/>
    </row>
    <row r="2" spans="1:11" ht="14.5" thickBot="1">
      <c r="A2" s="14"/>
      <c r="C2" s="18" t="s">
        <v>33</v>
      </c>
      <c r="D2" s="18"/>
      <c r="E2" s="18"/>
      <c r="G2" s="14" t="s">
        <v>34</v>
      </c>
    </row>
    <row r="3" spans="1:11">
      <c r="A3" s="5" t="s">
        <v>15</v>
      </c>
      <c r="C3" s="2" t="s">
        <v>12</v>
      </c>
      <c r="D3" s="2" t="s">
        <v>13</v>
      </c>
      <c r="E3" s="3" t="s">
        <v>14</v>
      </c>
      <c r="F3" s="2" t="s">
        <v>15</v>
      </c>
    </row>
    <row r="4" spans="1:11" ht="14.4" customHeight="1">
      <c r="A4" s="15" t="s">
        <v>8</v>
      </c>
      <c r="C4" s="8" t="s">
        <v>5</v>
      </c>
      <c r="D4" s="8"/>
      <c r="E4" s="8" t="s">
        <v>0</v>
      </c>
      <c r="F4" s="8" t="str">
        <f t="array" ref="F4">IFERROR(IF(VLOOKUP(A4,'Sheet2 (2)'!D$3:D$18,1,FALSE)&lt;&gt;"",""),INDEX('Sheet2 (2)'!$D$3:$D$18,MATCH(1,('Sheet2 (2)'!$A$3:$A$18=C4)*('Sheet2 (2)'!$B$3:$B$18=D4)*('Sheet2 (2)'!$C$3:$C$18=E4),0)))</f>
        <v/>
      </c>
      <c r="G4" s="14" t="s">
        <v>39</v>
      </c>
      <c r="H4" s="20" t="s">
        <v>36</v>
      </c>
      <c r="I4" s="20"/>
      <c r="J4" s="20"/>
      <c r="K4" s="20"/>
    </row>
    <row r="5" spans="1:11" ht="14.4" customHeight="1">
      <c r="A5" s="15" t="s">
        <v>9</v>
      </c>
      <c r="C5" s="8" t="s">
        <v>5</v>
      </c>
      <c r="D5" s="8"/>
      <c r="E5" s="8" t="s">
        <v>1</v>
      </c>
      <c r="F5" s="8" t="str">
        <f t="array" ref="F5">IFERROR(IF(VLOOKUP(A5,'Sheet2 (2)'!D$3:D$18,1,FALSE)&lt;&gt;"",""),INDEX('Sheet2 (2)'!$D$3:$D$18,MATCH(1,('Sheet2 (2)'!$A$3:$A$18=C5)*('Sheet2 (2)'!$B$3:$B$18=D5)*('Sheet2 (2)'!$C$3:$C$18=E5),0)))</f>
        <v/>
      </c>
      <c r="G5" s="14" t="s">
        <v>39</v>
      </c>
      <c r="H5" s="20"/>
      <c r="I5" s="20"/>
      <c r="J5" s="20"/>
      <c r="K5" s="20"/>
    </row>
    <row r="6" spans="1:11" ht="14.4" customHeight="1">
      <c r="A6" s="15" t="s">
        <v>10</v>
      </c>
      <c r="C6" s="8" t="s">
        <v>5</v>
      </c>
      <c r="D6" s="8"/>
      <c r="E6" s="8" t="s">
        <v>2</v>
      </c>
      <c r="F6" s="8" t="str">
        <f t="array" ref="F6">IFERROR(IF(VLOOKUP(A6,'Sheet2 (2)'!D$3:D$18,1,FALSE)&lt;&gt;"",""),INDEX('Sheet2 (2)'!$D$3:$D$18,MATCH(1,('Sheet2 (2)'!$A$3:$A$18=C6)*('Sheet2 (2)'!$B$3:$B$18=D6)*('Sheet2 (2)'!$C$3:$C$18=E6),0)))</f>
        <v/>
      </c>
      <c r="G6" s="14" t="s">
        <v>39</v>
      </c>
      <c r="H6" s="20"/>
      <c r="I6" s="20"/>
      <c r="J6" s="20"/>
      <c r="K6" s="20"/>
    </row>
    <row r="7" spans="1:11" ht="14.4" customHeight="1">
      <c r="A7" s="15" t="s">
        <v>11</v>
      </c>
      <c r="C7" s="8" t="s">
        <v>5</v>
      </c>
      <c r="D7" s="8"/>
      <c r="E7" s="8" t="s">
        <v>3</v>
      </c>
      <c r="F7" s="8" t="str">
        <f t="array" ref="F7">IFERROR(IF(VLOOKUP(A7,'Sheet2 (2)'!D$3:D$18,1,FALSE)&lt;&gt;"",""),INDEX('Sheet2 (2)'!$D$3:$D$18,MATCH(1,('Sheet2 (2)'!$A$3:$A$18=C7)*('Sheet2 (2)'!$B$3:$B$18=D7)*('Sheet2 (2)'!$C$3:$C$18=E7),0)))</f>
        <v/>
      </c>
      <c r="G7" s="14" t="s">
        <v>39</v>
      </c>
      <c r="H7" s="20"/>
      <c r="I7" s="20"/>
      <c r="J7" s="20"/>
      <c r="K7" s="20"/>
    </row>
    <row r="8" spans="1:11" ht="14.4" customHeight="1">
      <c r="A8" s="15" t="s">
        <v>17</v>
      </c>
      <c r="C8" s="8" t="s">
        <v>4</v>
      </c>
      <c r="D8" s="8"/>
      <c r="E8" s="8" t="s">
        <v>0</v>
      </c>
      <c r="F8" s="8" t="str">
        <f t="array" ref="F8">IFERROR(IF(VLOOKUP(A8,'Sheet2 (2)'!D$3:D$18,1,FALSE)&lt;&gt;"",""),INDEX('Sheet2 (2)'!$D$3:$D$18,MATCH(1,('Sheet2 (2)'!$A$3:$A$18=C8)*('Sheet2 (2)'!$B$3:$B$18=D8)*('Sheet2 (2)'!$C$3:$C$18=E8),0)))</f>
        <v/>
      </c>
      <c r="G8" s="14" t="s">
        <v>39</v>
      </c>
      <c r="H8" s="20"/>
      <c r="I8" s="20"/>
      <c r="J8" s="20"/>
      <c r="K8" s="20"/>
    </row>
    <row r="9" spans="1:11" ht="14.4" customHeight="1">
      <c r="A9" s="15" t="s">
        <v>18</v>
      </c>
      <c r="C9" s="8" t="s">
        <v>4</v>
      </c>
      <c r="D9" s="8"/>
      <c r="E9" s="8" t="s">
        <v>1</v>
      </c>
      <c r="F9" s="8" t="str">
        <f t="array" ref="F9">IFERROR(IF(VLOOKUP(A9,'Sheet2 (2)'!D$3:D$18,1,FALSE)&lt;&gt;"",""),INDEX('Sheet2 (2)'!$D$3:$D$18,MATCH(1,('Sheet2 (2)'!$A$3:$A$18=C9)*('Sheet2 (2)'!$B$3:$B$18=D9)*('Sheet2 (2)'!$C$3:$C$18=E9),0)))</f>
        <v/>
      </c>
      <c r="G9" s="14" t="s">
        <v>39</v>
      </c>
      <c r="H9" s="20"/>
      <c r="I9" s="20"/>
      <c r="J9" s="20"/>
      <c r="K9" s="20"/>
    </row>
    <row r="10" spans="1:11" ht="14.4" customHeight="1">
      <c r="A10" s="15" t="s">
        <v>19</v>
      </c>
      <c r="C10" s="8" t="s">
        <v>4</v>
      </c>
      <c r="D10" s="8"/>
      <c r="E10" s="8" t="s">
        <v>2</v>
      </c>
      <c r="F10" s="8" t="str">
        <f t="array" ref="F10">IFERROR(IF(VLOOKUP(A10,'Sheet2 (2)'!D$3:D$18,1,FALSE)&lt;&gt;"",""),INDEX('Sheet2 (2)'!$D$3:$D$18,MATCH(1,('Sheet2 (2)'!$A$3:$A$18=C10)*('Sheet2 (2)'!$B$3:$B$18=D10)*('Sheet2 (2)'!$C$3:$C$18=E10),0)))</f>
        <v/>
      </c>
      <c r="G10" s="14" t="s">
        <v>39</v>
      </c>
      <c r="H10" s="20" t="s">
        <v>37</v>
      </c>
      <c r="I10" s="20"/>
      <c r="J10" s="20"/>
      <c r="K10" s="20"/>
    </row>
    <row r="11" spans="1:11" ht="14.4" customHeight="1">
      <c r="A11" s="15" t="s">
        <v>20</v>
      </c>
      <c r="C11" s="8" t="s">
        <v>4</v>
      </c>
      <c r="D11" s="8"/>
      <c r="E11" s="8" t="s">
        <v>3</v>
      </c>
      <c r="F11" s="8" t="str">
        <f t="array" ref="F11">IFERROR(IF(VLOOKUP(A11,'Sheet2 (2)'!D$3:D$18,1,FALSE)&lt;&gt;"",""),INDEX('Sheet2 (2)'!$D$3:$D$18,MATCH(1,('Sheet2 (2)'!$A$3:$A$18=C11)*('Sheet2 (2)'!$B$3:$B$18=D11)*('Sheet2 (2)'!$C$3:$C$18=E11),0)))</f>
        <v/>
      </c>
      <c r="G11" s="14" t="s">
        <v>39</v>
      </c>
      <c r="H11" s="20"/>
      <c r="I11" s="20"/>
      <c r="J11" s="20"/>
      <c r="K11" s="20"/>
    </row>
    <row r="12" spans="1:11" ht="14.4" customHeight="1">
      <c r="A12" s="15" t="s">
        <v>21</v>
      </c>
      <c r="C12" s="8" t="s">
        <v>6</v>
      </c>
      <c r="D12" s="8"/>
      <c r="E12" s="8" t="s">
        <v>0</v>
      </c>
      <c r="F12" s="8" t="str">
        <f t="array" ref="F12">IFERROR(IF(VLOOKUP(A12,'Sheet2 (2)'!D$3:D$18,1,FALSE)&lt;&gt;"",""),INDEX('Sheet2 (2)'!$D$3:$D$18,MATCH(1,('Sheet2 (2)'!$A$3:$A$18=C12)*('Sheet2 (2)'!$B$3:$B$18=D12)*('Sheet2 (2)'!$C$3:$C$18=E12),0)))</f>
        <v/>
      </c>
      <c r="G12" s="14" t="s">
        <v>39</v>
      </c>
      <c r="H12" s="20"/>
      <c r="I12" s="20"/>
      <c r="J12" s="20"/>
      <c r="K12" s="20"/>
    </row>
    <row r="13" spans="1:11" ht="14.4" customHeight="1">
      <c r="A13" s="15" t="s">
        <v>22</v>
      </c>
      <c r="C13" s="8" t="s">
        <v>6</v>
      </c>
      <c r="D13" s="8"/>
      <c r="E13" s="8" t="s">
        <v>1</v>
      </c>
      <c r="F13" s="8" t="str">
        <f t="array" ref="F13">IFERROR(IF(VLOOKUP(A13,'Sheet2 (2)'!D$3:D$18,1,FALSE)&lt;&gt;"",""),INDEX('Sheet2 (2)'!$D$3:$D$18,MATCH(1,('Sheet2 (2)'!$A$3:$A$18=C13)*('Sheet2 (2)'!$B$3:$B$18=D13)*('Sheet2 (2)'!$C$3:$C$18=E13),0)))</f>
        <v/>
      </c>
      <c r="G13" s="14" t="s">
        <v>39</v>
      </c>
      <c r="H13" s="20"/>
      <c r="I13" s="20"/>
      <c r="J13" s="20"/>
      <c r="K13" s="20"/>
    </row>
    <row r="14" spans="1:11" ht="14.4" customHeight="1">
      <c r="A14" s="15" t="s">
        <v>23</v>
      </c>
      <c r="C14" s="8" t="s">
        <v>6</v>
      </c>
      <c r="D14" s="8"/>
      <c r="E14" s="8" t="s">
        <v>2</v>
      </c>
      <c r="F14" s="8" t="str">
        <f t="array" ref="F14">IFERROR(IF(VLOOKUP(A14,'Sheet2 (2)'!D$3:D$18,1,FALSE)&lt;&gt;"",""),INDEX('Sheet2 (2)'!$D$3:$D$18,MATCH(1,('Sheet2 (2)'!$A$3:$A$18=C14)*('Sheet2 (2)'!$B$3:$B$18=D14)*('Sheet2 (2)'!$C$3:$C$18=E14),0)))</f>
        <v/>
      </c>
      <c r="G14" s="14" t="s">
        <v>39</v>
      </c>
    </row>
    <row r="15" spans="1:11" ht="14.4" customHeight="1">
      <c r="A15" s="15" t="s">
        <v>24</v>
      </c>
      <c r="C15" s="8" t="s">
        <v>6</v>
      </c>
      <c r="D15" s="8"/>
      <c r="E15" s="8" t="s">
        <v>3</v>
      </c>
      <c r="F15" s="8" t="str">
        <f t="array" ref="F15">IFERROR(IF(VLOOKUP(A15,'Sheet2 (2)'!D$3:D$18,1,FALSE)&lt;&gt;"",""),INDEX('Sheet2 (2)'!$D$3:$D$18,MATCH(1,('Sheet2 (2)'!$A$3:$A$18=C15)*('Sheet2 (2)'!$B$3:$B$18=D15)*('Sheet2 (2)'!$C$3:$C$18=E15),0)))</f>
        <v/>
      </c>
      <c r="G15" s="14" t="s">
        <v>39</v>
      </c>
    </row>
    <row r="16" spans="1:11" ht="14.4" customHeight="1">
      <c r="A16" s="15" t="s">
        <v>25</v>
      </c>
      <c r="C16" s="8" t="s">
        <v>7</v>
      </c>
      <c r="D16" s="8"/>
      <c r="E16" s="8" t="s">
        <v>0</v>
      </c>
      <c r="F16" s="8" t="str">
        <f t="array" ref="F16">IFERROR(IF(VLOOKUP(A16,'Sheet2 (2)'!D$3:D$18,1,FALSE)&lt;&gt;"",""),INDEX('Sheet2 (2)'!$D$3:$D$18,MATCH(1,('Sheet2 (2)'!$A$3:$A$18=C16)*('Sheet2 (2)'!$B$3:$B$18=D16)*('Sheet2 (2)'!$C$3:$C$18=E16),0)))</f>
        <v/>
      </c>
      <c r="G16" s="14" t="s">
        <v>39</v>
      </c>
    </row>
    <row r="17" spans="1:7" ht="14.4" customHeight="1">
      <c r="A17" s="15" t="s">
        <v>26</v>
      </c>
      <c r="C17" s="8" t="s">
        <v>7</v>
      </c>
      <c r="D17" s="8"/>
      <c r="E17" s="8" t="s">
        <v>1</v>
      </c>
      <c r="F17" s="8" t="str">
        <f t="array" ref="F17">IFERROR(IF(VLOOKUP(A17,'Sheet2 (2)'!D$3:D$18,1,FALSE)&lt;&gt;"",""),INDEX('Sheet2 (2)'!$D$3:$D$18,MATCH(1,('Sheet2 (2)'!$A$3:$A$18=C17)*('Sheet2 (2)'!$B$3:$B$18=D17)*('Sheet2 (2)'!$C$3:$C$18=E17),0)))</f>
        <v/>
      </c>
      <c r="G17" s="14" t="s">
        <v>39</v>
      </c>
    </row>
    <row r="18" spans="1:7" ht="15" customHeight="1">
      <c r="A18" s="15" t="s">
        <v>27</v>
      </c>
      <c r="C18" s="8" t="s">
        <v>7</v>
      </c>
      <c r="D18" s="8"/>
      <c r="E18" s="8" t="s">
        <v>2</v>
      </c>
      <c r="F18" s="8" t="str">
        <f t="array" ref="F18">IFERROR(IF(VLOOKUP(A18,'Sheet2 (2)'!D$3:D$18,1,FALSE)&lt;&gt;"",""),INDEX('Sheet2 (2)'!$D$3:$D$18,MATCH(1,('Sheet2 (2)'!$A$3:$A$18=C18)*('Sheet2 (2)'!$B$3:$B$18=D18)*('Sheet2 (2)'!$C$3:$C$18=E18),0)))</f>
        <v/>
      </c>
      <c r="G18" s="14" t="s">
        <v>39</v>
      </c>
    </row>
    <row r="19" spans="1:7" ht="14.4" customHeight="1" thickBot="1">
      <c r="A19" s="16" t="s">
        <v>28</v>
      </c>
      <c r="C19" s="8" t="s">
        <v>7</v>
      </c>
      <c r="D19" s="8"/>
      <c r="E19" s="8" t="s">
        <v>3</v>
      </c>
      <c r="F19" s="8" t="str">
        <f t="array" ref="F19">IFERROR(IF(VLOOKUP(A19,'Sheet2 (2)'!D$3:D$18,1,FALSE)&lt;&gt;"",""),INDEX('Sheet2 (2)'!$D$3:$D$18,MATCH(1,('Sheet2 (2)'!$A$3:$A$18=C19)*('Sheet2 (2)'!$B$3:$B$18=D19)*('Sheet2 (2)'!$C$3:$C$18=E19),0)))</f>
        <v/>
      </c>
      <c r="G19" s="14" t="s">
        <v>39</v>
      </c>
    </row>
    <row r="20" spans="1:7">
      <c r="A20" s="14" t="s">
        <v>40</v>
      </c>
      <c r="C20" s="8" t="s">
        <v>5</v>
      </c>
      <c r="D20" s="8"/>
      <c r="E20" s="8" t="s">
        <v>0</v>
      </c>
      <c r="F20" s="8" t="str">
        <f t="array" ref="F20">IFERROR(IF(VLOOKUP(A20,'Sheet2 (2)'!D$3:D$18,1,FALSE)&lt;&gt;"",""),INDEX('Sheet2 (2)'!$D$3:$D$18,MATCH(1,('Sheet2 (2)'!$A$3:$A$18=C20)*('Sheet2 (2)'!$B$3:$B$18=D20)*('Sheet2 (2)'!$C$3:$C$18=E20),0)))</f>
        <v>صم</v>
      </c>
      <c r="G20" s="14" t="s">
        <v>8</v>
      </c>
    </row>
    <row r="21" spans="1:7">
      <c r="A21" s="14" t="s">
        <v>41</v>
      </c>
      <c r="C21" s="8" t="s">
        <v>5</v>
      </c>
      <c r="D21" s="8"/>
      <c r="E21" s="8" t="s">
        <v>1</v>
      </c>
      <c r="F21" s="8" t="str">
        <f t="array" ref="F21">IFERROR(IF(VLOOKUP(A21,'Sheet2 (2)'!D$3:D$18,1,FALSE)&lt;&gt;"",""),INDEX('Sheet2 (2)'!$D$3:$D$18,MATCH(1,('Sheet2 (2)'!$A$3:$A$18=C21)*('Sheet2 (2)'!$B$3:$B$18=D21)*('Sheet2 (2)'!$C$3:$C$18=E21),0)))</f>
        <v>صد</v>
      </c>
      <c r="G21" s="14" t="s">
        <v>9</v>
      </c>
    </row>
    <row r="22" spans="1:7">
      <c r="A22" s="14" t="s">
        <v>42</v>
      </c>
      <c r="C22" s="8" t="s">
        <v>5</v>
      </c>
      <c r="D22" s="8"/>
      <c r="E22" s="8" t="s">
        <v>2</v>
      </c>
      <c r="F22" s="8" t="str">
        <f t="array" ref="F22">IFERROR(IF(VLOOKUP(A22,'Sheet2 (2)'!D$3:D$18,1,FALSE)&lt;&gt;"",""),INDEX('Sheet2 (2)'!$D$3:$D$18,MATCH(1,('Sheet2 (2)'!$A$3:$A$18=C22)*('Sheet2 (2)'!$B$3:$B$18=D22)*('Sheet2 (2)'!$C$3:$C$18=E22),0)))</f>
        <v>صر</v>
      </c>
      <c r="G22" s="14" t="s">
        <v>10</v>
      </c>
    </row>
    <row r="23" spans="1:7">
      <c r="C23" s="8" t="s">
        <v>5</v>
      </c>
      <c r="D23" s="8"/>
      <c r="E23" s="8" t="s">
        <v>3</v>
      </c>
      <c r="F23" s="8" t="str">
        <f t="array" ref="F23">IFERROR(IF(VLOOKUP(A23,'Sheet2 (2)'!D$3:D$18,1,FALSE)&lt;&gt;"",""),INDEX('Sheet2 (2)'!$D$3:$D$18,MATCH(1,('Sheet2 (2)'!$A$3:$A$18=C23)*('Sheet2 (2)'!$B$3:$B$18=D23)*('Sheet2 (2)'!$C$3:$C$18=E23),0)))</f>
        <v>صس</v>
      </c>
      <c r="G23" s="14" t="s">
        <v>11</v>
      </c>
    </row>
  </sheetData>
  <mergeCells count="4">
    <mergeCell ref="C2:E2"/>
    <mergeCell ref="A1:F1"/>
    <mergeCell ref="H4:K9"/>
    <mergeCell ref="H10:K13"/>
  </mergeCells>
  <dataValidations count="2">
    <dataValidation type="list" allowBlank="1" showInputMessage="1" showErrorMessage="1" sqref="C4:C23">
      <formula1>"CASH,BANK,CHQ_IN,CHQ_EX"</formula1>
    </dataValidation>
    <dataValidation type="list" allowBlank="1" showInputMessage="1" showErrorMessage="1" sqref="E4:E23">
      <formula1>"EGP,USD,EUR,GBP"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 (2)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2016-04-17T13:44:30Z</dcterms:modified>
</cp:coreProperties>
</file>